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R11" i="1"/>
  <c r="Q11" i="1"/>
  <c r="G11" i="1"/>
  <c r="H11" i="1" s="1"/>
  <c r="Q10" i="1"/>
  <c r="G10" i="1"/>
  <c r="Q9" i="1"/>
  <c r="G9" i="1"/>
  <c r="Q8" i="1"/>
  <c r="G8" i="1"/>
  <c r="G12" i="1" l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27" i="1"/>
  <c r="G27" i="1"/>
  <c r="H23" i="1"/>
  <c r="R23" i="1" s="1"/>
  <c r="H28" i="1"/>
  <c r="R28" i="1" s="1"/>
  <c r="G32" i="1"/>
  <c r="H33" i="1"/>
  <c r="R33" i="1" s="1"/>
  <c r="G37" i="1"/>
  <c r="O27" i="1" l="1"/>
  <c r="H27" i="1"/>
  <c r="I26" i="1" s="1"/>
  <c r="S26" i="1" s="1"/>
  <c r="F27" i="1"/>
  <c r="D27" i="1"/>
  <c r="R27" i="1"/>
  <c r="P27" i="1"/>
  <c r="N27" i="1"/>
  <c r="E27" i="1"/>
  <c r="R22" i="1"/>
  <c r="P22" i="1"/>
  <c r="N22" i="1"/>
  <c r="E22" i="1"/>
  <c r="O22" i="1"/>
  <c r="H22" i="1"/>
  <c r="I21" i="1" s="1"/>
  <c r="S21" i="1" s="1"/>
  <c r="D22" i="1"/>
  <c r="F22" i="1"/>
  <c r="G39" i="1"/>
  <c r="O37" i="1"/>
  <c r="H37" i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D17" i="1"/>
  <c r="O17" i="1"/>
  <c r="F17" i="1"/>
  <c r="H17" i="1"/>
  <c r="I16" i="1" s="1"/>
  <c r="S16" i="1" s="1"/>
  <c r="R12" i="1"/>
  <c r="P12" i="1"/>
  <c r="N12" i="1"/>
  <c r="E12" i="1"/>
  <c r="O12" i="1"/>
  <c r="F12" i="1"/>
  <c r="H12" i="1"/>
  <c r="I11" i="1" s="1"/>
  <c r="S11" i="1" s="1"/>
  <c r="D12" i="1"/>
  <c r="Q39" i="1"/>
  <c r="R39" i="1"/>
  <c r="I36" i="1" l="1"/>
  <c r="S36" i="1" s="1"/>
  <c r="P39" i="1"/>
  <c r="N39" i="1"/>
  <c r="F39" i="1"/>
  <c r="D39" i="1"/>
  <c r="O39" i="1"/>
  <c r="I39" i="1"/>
  <c r="E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<sst xmlns="http://schemas.openxmlformats.org/spreadsheetml/2006/main" count="116" uniqueCount="75">
  <si>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</si>
  <si>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</si>
  <si>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</si>
  <si>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Přemyslovice</t>
  </si>
  <si>
    <t>Datum:  </t>
  </si>
  <si>
    <t>13.4.2019</t>
  </si>
  <si>
    <t>Domácí</t>
  </si>
  <si>
    <t xml:space="preserve">TJ Tatran Litovel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</si>
  <si>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</si>
  <si>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</si>
  <si>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</si>
  <si>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</si>
  <si>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</si>
  <si>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</si>
  <si>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</si>
  <si>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</si>
  <si>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</si>
  <si>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</si>
  <si>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</si>
  <si>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</si>
  <si>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</si>
  <si>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Mokoš</t>
  </si>
  <si>
    <t>Kolář</t>
  </si>
  <si>
    <t>Jakub</t>
  </si>
  <si>
    <t>Michal</t>
  </si>
  <si>
    <t>Sigmund</t>
  </si>
  <si>
    <t>Sedláček</t>
  </si>
  <si>
    <t>Miroslav</t>
  </si>
  <si>
    <t>Jan</t>
  </si>
  <si>
    <t>Čamek</t>
  </si>
  <si>
    <t>Fraus</t>
  </si>
  <si>
    <t>Jiří</t>
  </si>
  <si>
    <t>Tomáš</t>
  </si>
  <si>
    <t>Axmann</t>
  </si>
  <si>
    <t>Zaoral</t>
  </si>
  <si>
    <t>Kamil</t>
  </si>
  <si>
    <t>Martin</t>
  </si>
  <si>
    <t>Talášek</t>
  </si>
  <si>
    <t>Grulich</t>
  </si>
  <si>
    <t>Radek</t>
  </si>
  <si>
    <t>Čulík</t>
  </si>
  <si>
    <t>Tomek</t>
  </si>
  <si>
    <t>David</t>
  </si>
  <si>
    <t>Eduard</t>
  </si>
  <si>
    <t>Celkový výkon družstva  </t>
  </si>
  <si>
    <t>Vedoucí družstva         Jméno:</t>
  </si>
  <si>
    <t>František Baleka</t>
  </si>
  <si>
    <t>Bodový zisk</t>
  </si>
  <si>
    <t>Radek Grulich</t>
  </si>
  <si>
    <t>Podpis:</t>
  </si>
  <si>
    <t>Rozhodčí</t>
  </si>
  <si>
    <t>Jméno:</t>
  </si>
  <si>
    <t>Vymazal</t>
  </si>
  <si>
    <t>Číslo průkazu: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</si>
  <si>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</si>
  <si>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</si>
  <si>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</si>
  <si>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</si>
  <si>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</si>
  <si>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</si>
  <si>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</si>
  <si>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</si>
  <si>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</si>
  <si>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</si>
  <si>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</si>
  <si>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</si>
  <si>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</si>
  <si>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</si>
  <si>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</si>
  <si>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Říha Ivan</t>
  </si>
  <si>
    <t>Zaoral Martin</t>
  </si>
  <si>
    <t>Napomínání hráčů za nesportovní chování či vyloučení ze startu:</t>
  </si>
  <si>
    <t>Různé:</t>
  </si>
  <si>
    <t xml:space="preserve">Datum a podpis rozhodčího:  </t>
  </si>
  <si>
    <t>13.4.2019 Vymazal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</si>
</sst>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87</v>
      </c>
      <c r="E8" s="12">
        <v>36</v>
      </c>
      <c r="F8" s="12">
        <v>1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35</v>
      </c>
      <c r="P8" s="12">
        <v>3</v>
      </c>
      <c r="Q8" s="13">
        <f>IF(AND(ISBLANK(N8),ISBLANK(O8)),"",N8+O8)</f>
        <v>127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83</v>
      </c>
      <c r="E9" s="18">
        <v>43</v>
      </c>
      <c r="F9" s="18">
        <v>2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43</v>
      </c>
      <c r="P9" s="18">
        <v>1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89</v>
      </c>
      <c r="E10" s="18">
        <v>45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36</v>
      </c>
      <c r="P10" s="18">
        <v>1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104</v>
      </c>
      <c r="E11" s="23">
        <v>35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36</v>
      </c>
      <c r="P11" s="23">
        <v>1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15428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159</v>
      </c>
      <c r="F12" s="28">
        <f>IF(ISNUMBER($G12),SUM(F8:F11),"")</f>
        <v>4</v>
      </c>
      <c r="G12" s="29">
        <f>IF(SUM($G8:$G11)+SUM($Q8:$Q11)&gt;0,SUM(G8:G11),"")</f>
        <v>522</v>
      </c>
      <c r="H12" s="27">
        <f>IF(ISNUMBER($G12),SUM(H8:H11),"")</f>
        <v>2</v>
      </c>
      <c r="I12" s="99"/>
      <c r="K12" s="96">
        <v>19708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150</v>
      </c>
      <c r="P12" s="28">
        <f>IF(ISNUMBER($G12),SUM(P8:P11),"")</f>
        <v>6</v>
      </c>
      <c r="Q12" s="29">
        <f>IF(SUM($G8:$G11)+SUM($Q8:$Q11)&gt;0,SUM(Q8:Q11),"")</f>
        <v>519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86</v>
      </c>
      <c r="E13" s="12">
        <v>44</v>
      </c>
      <c r="F13" s="12">
        <v>0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78</v>
      </c>
      <c r="O13" s="12">
        <v>54</v>
      </c>
      <c r="P13" s="12">
        <v>0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91</v>
      </c>
      <c r="E14" s="18">
        <v>35</v>
      </c>
      <c r="F14" s="18">
        <v>0</v>
      </c>
      <c r="G14" s="19">
        <f>IF(AND(ISBLANK(D14),ISBLANK(E14)),"",D14+E14)</f>
        <v>126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93</v>
      </c>
      <c r="O14" s="18">
        <v>33</v>
      </c>
      <c r="P14" s="18">
        <v>1</v>
      </c>
      <c r="Q14" s="19">
        <f>IF(AND(ISBLANK(N14),ISBLANK(O14)),"",N14+O14)</f>
        <v>126</v>
      </c>
      <c r="R14" s="20">
        <f>IF(ISNUMBER($H14),1-$H14,"")</f>
        <v>0.5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96</v>
      </c>
      <c r="E15" s="18">
        <v>45</v>
      </c>
      <c r="F15" s="18">
        <v>1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34</v>
      </c>
      <c r="P15" s="18">
        <v>3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94</v>
      </c>
      <c r="E16" s="23">
        <v>45</v>
      </c>
      <c r="F16" s="23">
        <v>2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43</v>
      </c>
      <c r="P16" s="23">
        <v>0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9496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169</v>
      </c>
      <c r="F17" s="28">
        <f>IF(ISNUMBER($G17),SUM(F13:F16),"")</f>
        <v>3</v>
      </c>
      <c r="G17" s="29">
        <f>IF(SUM($G13:$G16)+SUM($Q13:$Q16)&gt;0,SUM(G13:G16),"")</f>
        <v>536</v>
      </c>
      <c r="H17" s="27">
        <f>IF(ISNUMBER($G17),SUM(H13:H16),"")</f>
        <v>2.5</v>
      </c>
      <c r="I17" s="99"/>
      <c r="K17" s="96">
        <v>18672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164</v>
      </c>
      <c r="P17" s="28">
        <f>IF(ISNUMBER($G17),SUM(P13:P16),"")</f>
        <v>4</v>
      </c>
      <c r="Q17" s="29">
        <f>IF(SUM($G13:$G16)+SUM($Q13:$Q16)&gt;0,SUM(Q13:Q16),"")</f>
        <v>519</v>
      </c>
      <c r="R17" s="27">
        <f>IF(ISNUMBER($G17),SUM(R13:R16),"")</f>
        <v>1.5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95</v>
      </c>
      <c r="E18" s="12">
        <v>53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36</v>
      </c>
      <c r="P18" s="12">
        <v>0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86</v>
      </c>
      <c r="E19" s="18">
        <v>18</v>
      </c>
      <c r="F19" s="18">
        <v>5</v>
      </c>
      <c r="G19" s="19">
        <f>IF(AND(ISBLANK(D19),ISBLANK(E19)),"",D19+E19)</f>
        <v>104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45</v>
      </c>
      <c r="P19" s="18">
        <v>0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89</v>
      </c>
      <c r="E20" s="18">
        <v>53</v>
      </c>
      <c r="F20" s="18">
        <v>2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44</v>
      </c>
      <c r="P20" s="18">
        <v>2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91</v>
      </c>
      <c r="E21" s="23">
        <v>43</v>
      </c>
      <c r="F21" s="23">
        <v>2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43</v>
      </c>
      <c r="P21" s="23">
        <v>2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8501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167</v>
      </c>
      <c r="F22" s="28">
        <f>IF(ISNUMBER($G22),SUM(F18:F21),"")</f>
        <v>9</v>
      </c>
      <c r="G22" s="29">
        <f>IF(SUM($G18:$G21)+SUM($Q18:$Q21)&gt;0,SUM(G18:G21),"")</f>
        <v>528</v>
      </c>
      <c r="H22" s="27">
        <f>IF(ISNUMBER($G22),SUM(H18:H21),"")</f>
        <v>2</v>
      </c>
      <c r="I22" s="99"/>
      <c r="K22" s="96">
        <v>9002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168</v>
      </c>
      <c r="P22" s="28">
        <f>IF(ISNUMBER($G22),SUM(P18:P21),"")</f>
        <v>4</v>
      </c>
      <c r="Q22" s="29">
        <f>IF(SUM($G18:$G21)+SUM($Q18:$Q21)&gt;0,SUM(Q18:Q21),"")</f>
        <v>537</v>
      </c>
      <c r="R22" s="27">
        <f>IF(ISNUMBER($G22),SUM(R18:R21),"")</f>
        <v>2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84</v>
      </c>
      <c r="E23" s="12">
        <v>27</v>
      </c>
      <c r="F23" s="12">
        <v>3</v>
      </c>
      <c r="G23" s="13">
        <f>IF(AND(ISBLANK(D23),ISBLANK(E23)),"",D23+E23)</f>
        <v>111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92</v>
      </c>
      <c r="O23" s="12">
        <v>34</v>
      </c>
      <c r="P23" s="12">
        <v>1</v>
      </c>
      <c r="Q23" s="13">
        <f>IF(AND(ISBLANK(N23),ISBLANK(O23)),"",N23+O23)</f>
        <v>126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93</v>
      </c>
      <c r="E24" s="18">
        <v>51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77</v>
      </c>
      <c r="O24" s="18">
        <v>34</v>
      </c>
      <c r="P24" s="18">
        <v>2</v>
      </c>
      <c r="Q24" s="19">
        <f>IF(AND(ISBLANK(N24),ISBLANK(O24)),"",N24+O24)</f>
        <v>111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90</v>
      </c>
      <c r="E25" s="18">
        <v>35</v>
      </c>
      <c r="F25" s="18">
        <v>4</v>
      </c>
      <c r="G25" s="19">
        <f>IF(AND(ISBLANK(D25),ISBLANK(E25)),"",D25+E25)</f>
        <v>125</v>
      </c>
      <c r="H25" s="20">
        <f>IF(OR(ISNUMBER($G25),ISNUMBER($Q25)),(SIGN(N($G25)-N($Q25))+1)/2,"")</f>
        <v>0.5</v>
      </c>
      <c r="I25" s="15"/>
      <c r="K25" s="92" t="s">
        <v>36</v>
      </c>
      <c r="L25" s="93"/>
      <c r="M25" s="16">
        <v>3</v>
      </c>
      <c r="N25" s="17">
        <v>75</v>
      </c>
      <c r="O25" s="18">
        <v>50</v>
      </c>
      <c r="P25" s="18">
        <v>1</v>
      </c>
      <c r="Q25" s="19">
        <f>IF(AND(ISBLANK(N25),ISBLANK(O25)),"",N25+O25)</f>
        <v>125</v>
      </c>
      <c r="R25" s="20">
        <f>IF(ISNUMBER($H25),1-$H25,"")</f>
        <v>0.5</v>
      </c>
      <c r="S25" s="15"/>
    </row>
    <row r="26" spans="1:19" ht="12.95" customHeight="1" x14ac:dyDescent="0.2">
      <c r="A26" s="94"/>
      <c r="B26" s="95"/>
      <c r="C26" s="21">
        <v>4</v>
      </c>
      <c r="D26" s="22">
        <v>85</v>
      </c>
      <c r="E26" s="23">
        <v>53</v>
      </c>
      <c r="F26" s="23">
        <v>3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50</v>
      </c>
      <c r="P26" s="23">
        <v>1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8499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166</v>
      </c>
      <c r="F27" s="28">
        <f>IF(ISNUMBER($G27),SUM(F23:F26),"")</f>
        <v>10</v>
      </c>
      <c r="G27" s="29">
        <f>IF(SUM($G23:$G26)+SUM($Q23:$Q26)&gt;0,SUM(G23:G26),"")</f>
        <v>518</v>
      </c>
      <c r="H27" s="27">
        <f>IF(ISNUMBER($G27),SUM(H23:H26),"")</f>
        <v>1.5</v>
      </c>
      <c r="I27" s="99"/>
      <c r="K27" s="96">
        <v>16422</v>
      </c>
      <c r="L27" s="97"/>
      <c r="M27" s="26" t="s">
        <v>18</v>
      </c>
      <c r="N27" s="27">
        <f>IF(ISNUMBER($G27),SUM(N23:N26),"")</f>
        <v>339</v>
      </c>
      <c r="O27" s="28">
        <f>IF(ISNUMBER($G27),SUM(O23:O26),"")</f>
        <v>168</v>
      </c>
      <c r="P27" s="28">
        <f>IF(ISNUMBER($G27),SUM(P23:P26),"")</f>
        <v>5</v>
      </c>
      <c r="Q27" s="29">
        <f>IF(SUM($G23:$G26)+SUM($Q23:$Q26)&gt;0,SUM(Q23:Q26),"")</f>
        <v>507</v>
      </c>
      <c r="R27" s="27">
        <f>IF(ISNUMBER($G27),SUM(R23:R26),"")</f>
        <v>2.5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84</v>
      </c>
      <c r="E28" s="12">
        <v>44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80</v>
      </c>
      <c r="O28" s="12">
        <v>52</v>
      </c>
      <c r="P28" s="12">
        <v>1</v>
      </c>
      <c r="Q28" s="13">
        <f>IF(AND(ISBLANK(N28),ISBLANK(O28)),"",N28+O28)</f>
        <v>132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88</v>
      </c>
      <c r="E29" s="18">
        <v>50</v>
      </c>
      <c r="F29" s="18">
        <v>0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106</v>
      </c>
      <c r="O29" s="18">
        <v>40</v>
      </c>
      <c r="P29" s="18">
        <v>1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5" customHeight="1" x14ac:dyDescent="0.2">
      <c r="A30" s="92" t="s">
        <v>27</v>
      </c>
      <c r="B30" s="93"/>
      <c r="C30" s="16">
        <v>3</v>
      </c>
      <c r="D30" s="17">
        <v>95</v>
      </c>
      <c r="E30" s="18">
        <v>53</v>
      </c>
      <c r="F30" s="18">
        <v>2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85</v>
      </c>
      <c r="O30" s="18">
        <v>44</v>
      </c>
      <c r="P30" s="18">
        <v>2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94</v>
      </c>
      <c r="E31" s="23">
        <v>43</v>
      </c>
      <c r="F31" s="23">
        <v>2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53</v>
      </c>
      <c r="P31" s="23">
        <v>1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12344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190</v>
      </c>
      <c r="F32" s="28">
        <f>IF(ISNUMBER($G32),SUM(F28:F31),"")</f>
        <v>5</v>
      </c>
      <c r="G32" s="29">
        <f>IF(SUM($G28:$G31)+SUM($Q28:$Q31)&gt;0,SUM(G28:G31),"")</f>
        <v>551</v>
      </c>
      <c r="H32" s="27">
        <f>IF(ISNUMBER($G32),SUM(H28:H31),"")</f>
        <v>1</v>
      </c>
      <c r="I32" s="99"/>
      <c r="K32" s="96">
        <v>15560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189</v>
      </c>
      <c r="P32" s="28">
        <f>IF(ISNUMBER($G32),SUM(P28:P31),"")</f>
        <v>5</v>
      </c>
      <c r="Q32" s="29">
        <f>IF(SUM($G28:$G31)+SUM($Q28:$Q31)&gt;0,SUM(Q28:Q31),"")</f>
        <v>553</v>
      </c>
      <c r="R32" s="27">
        <f>IF(ISNUMBER($G32),SUM(R28:R31),"")</f>
        <v>3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82</v>
      </c>
      <c r="E33" s="12">
        <v>36</v>
      </c>
      <c r="F33" s="12">
        <v>0</v>
      </c>
      <c r="G33" s="13">
        <f>IF(AND(ISBLANK(D33),ISBLANK(E33)),"",D33+E33)</f>
        <v>118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98</v>
      </c>
      <c r="O33" s="12">
        <v>52</v>
      </c>
      <c r="P33" s="12">
        <v>1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94</v>
      </c>
      <c r="E34" s="18">
        <v>35</v>
      </c>
      <c r="F34" s="18">
        <v>1</v>
      </c>
      <c r="G34" s="19">
        <f>IF(AND(ISBLANK(D34),ISBLANK(E34)),"",D34+E34)</f>
        <v>129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36</v>
      </c>
      <c r="P34" s="18">
        <v>0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92</v>
      </c>
      <c r="E35" s="18">
        <v>34</v>
      </c>
      <c r="F35" s="18">
        <v>3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83</v>
      </c>
      <c r="O35" s="18">
        <v>44</v>
      </c>
      <c r="P35" s="18">
        <v>1</v>
      </c>
      <c r="Q35" s="19">
        <f>IF(AND(ISBLANK(N35),ISBLANK(O35)),"",N35+O35)</f>
        <v>127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90</v>
      </c>
      <c r="E36" s="23">
        <v>45</v>
      </c>
      <c r="F36" s="23">
        <v>0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36</v>
      </c>
      <c r="P36" s="23">
        <v>0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19284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150</v>
      </c>
      <c r="F37" s="28">
        <f>IF(ISNUMBER($G37),SUM(F33:F36),"")</f>
        <v>4</v>
      </c>
      <c r="G37" s="29">
        <f>IF(SUM($G33:$G36)+SUM($Q33:$Q36)&gt;0,SUM(G33:G36),"")</f>
        <v>508</v>
      </c>
      <c r="H37" s="27">
        <f>IF(ISNUMBER($G37),SUM(H33:H36),"")</f>
        <v>2</v>
      </c>
      <c r="I37" s="99"/>
      <c r="K37" s="96">
        <v>16412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168</v>
      </c>
      <c r="P37" s="28">
        <f>IF(ISNUMBER($G37),SUM(P33:P36),"")</f>
        <v>2</v>
      </c>
      <c r="Q37" s="29">
        <f>IF(SUM($G33:$G36)+SUM($Q33:$Q36)&gt;0,SUM(Q33:Q36),"")</f>
        <v>523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2162</v>
      </c>
      <c r="E39" s="34">
        <f>IF(ISNUMBER($G39),SUM(E12,E17,E22,E27,E32,E37),"")</f>
        <v>1001</v>
      </c>
      <c r="F39" s="34">
        <f>IF(ISNUMBER($G39),SUM(F12,F17,F22,F27,F32,F37),"")</f>
        <v>35</v>
      </c>
      <c r="G39" s="35">
        <f>IF(SUM($G$8:$G$37)+SUM($Q$8:$Q$37)&gt;0,SUM(G12,G17,G22,G27,G32,G37),"")</f>
        <v>3163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2151</v>
      </c>
      <c r="O39" s="34">
        <f>IF(ISNUMBER($G39),SUM(O12,O17,O22,O27,O32,O37),"")</f>
        <v>1007</v>
      </c>
      <c r="P39" s="34">
        <f>IF(ISNUMBER($G39),SUM(P12,P17,P22,P27,P32,P37),"")</f>
        <v>26</v>
      </c>
      <c r="Q39" s="35">
        <f>IF(SUM($G$8:$G$37)+SUM($Q$8:$Q$37)&gt;0,SUM(Q12,Q17,Q22,Q27,Q32,Q37),"")</f>
        <v>3158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4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4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52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Tatran Litovel  – Sokol Přemyslovice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18.5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74</v>
      </c>
      <c r="L57" s="71" t="s">
        <v>69</v>
      </c>
      <c r="M57" s="72"/>
      <c r="N57" s="68">
        <v>8566</v>
      </c>
      <c r="O57" s="71" t="s">
        <v>70</v>
      </c>
      <c r="P57" s="74"/>
      <c r="Q57" s="74"/>
      <c r="R57" s="72"/>
      <c r="S57" s="70">
        <v>16422</v>
      </c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2019-04-14T11:24:34Z</dcterms:modified>
</cp:coreProperties>
</file>